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6301 А ЭФ МСП (АЭС) рем\"/>
    </mc:Choice>
  </mc:AlternateContent>
  <bookViews>
    <workbookView xWindow="0" yWindow="0" windowWidth="31830" windowHeight="107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N11" i="1"/>
  <c r="N9" i="1"/>
  <c r="I11" i="1" l="1"/>
  <c r="J11" i="1"/>
  <c r="M11" i="1"/>
  <c r="P11" i="1"/>
  <c r="Q11" i="1" s="1"/>
  <c r="G11" i="1"/>
  <c r="I10" i="1"/>
  <c r="J10" i="1"/>
  <c r="M10" i="1"/>
  <c r="P10" i="1"/>
  <c r="Q10" i="1" s="1"/>
  <c r="G10" i="1"/>
  <c r="J9" i="1" l="1"/>
  <c r="M9" i="1" l="1"/>
  <c r="P9" i="1"/>
  <c r="Q9" i="1" s="1"/>
  <c r="Q12" i="1" s="1"/>
  <c r="I9" i="1" l="1"/>
  <c r="G9" i="1"/>
  <c r="G12" i="1" s="1"/>
  <c r="F3" i="1" l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<sst xmlns="http://schemas.openxmlformats.org/spreadsheetml/2006/main" count="36" uniqueCount="27">
  <si>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</si>
  <si>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</si>
  <si>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</si>
  <si>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</si>
  <si>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</si>
  <si>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</si>
  <si>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</si>
  <si>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</si>
  <si>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</si>
  <si>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</si>
  <si>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</si>
  <si>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</si>
  <si>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</si>
  <si>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</si>
  <si>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</si>
  <si>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</si>
  <si>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</si>
  <si>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</si>
  <si>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</si>
  <si>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</si>
  <si>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</si>
  <si>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</si>
  <si>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</si>
  <si>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№ 7 к Документации о закупке – Структура НМЦ (в т.ч. форма Коммерческого предложения)</t>
  </si>
  <si>
    <t>Устройство защиты птиц от поражения электрическим током, АПЗУ 1-1</t>
  </si>
  <si>
    <t>Устройство защиты птич от поражения эл. током, ЗП-АП5-2</t>
  </si>
  <si>
    <t>Устройство птицезащитное, ЗП-АП-2-2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</si>
</sst>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27" xfId="0" applyNumberFormat="1" applyFont="1" applyBorder="1" applyAlignment="1">
      <alignment horizontal="center" vertical="center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1" fontId="4" fillId="0" borderId="2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Normal="100" workbookViewId="0">
      <selection activeCell="B16" sqref="B16:G16"/>
    </sheetView>
  </sheetViews>
  <sheetFormatPr defaultRowHeight="15" x14ac:dyDescent="0.25"/>
  <cols>
    <col min="1" max="1" width="4.5703125" customWidth="1"/>
    <col min="2" max="2" width="9.140625" customWidth="1"/>
    <col min="3" max="3" width="40.14062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7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8" t="s">
        <v>23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9" t="s">
        <v>10</v>
      </c>
      <c r="C3" s="30"/>
      <c r="D3" s="30"/>
      <c r="E3" s="31"/>
      <c r="F3" s="27">
        <f>G12</f>
        <v>7945356.3699999992</v>
      </c>
      <c r="G3" s="19" t="s">
        <v>2</v>
      </c>
      <c r="H3" s="1"/>
      <c r="I3" s="29" t="s">
        <v>21</v>
      </c>
      <c r="J3" s="30"/>
      <c r="K3" s="30"/>
      <c r="L3" s="30"/>
      <c r="M3" s="30"/>
      <c r="N3" s="30"/>
      <c r="O3" s="30"/>
      <c r="P3" s="30"/>
      <c r="Q3" s="4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8"/>
      <c r="C4" s="38"/>
      <c r="D4" s="38"/>
      <c r="E4" s="38"/>
      <c r="F4" s="38"/>
      <c r="G4" s="38"/>
      <c r="H4" s="1"/>
      <c r="I4" s="45" t="s">
        <v>17</v>
      </c>
      <c r="J4" s="45"/>
      <c r="K4" s="45"/>
      <c r="L4" s="4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5" t="s">
        <v>18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39" t="s">
        <v>11</v>
      </c>
      <c r="C7" s="31"/>
      <c r="D7" s="40"/>
      <c r="E7" s="40"/>
      <c r="F7" s="41"/>
      <c r="G7" s="42"/>
      <c r="H7" s="5"/>
      <c r="I7" s="29" t="s">
        <v>20</v>
      </c>
      <c r="J7" s="30"/>
      <c r="K7" s="30"/>
      <c r="L7" s="30"/>
      <c r="M7" s="30"/>
      <c r="N7" s="30"/>
      <c r="O7" s="30"/>
      <c r="P7" s="30"/>
      <c r="Q7" s="4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x14ac:dyDescent="0.25">
      <c r="A9" s="6"/>
      <c r="B9" s="53">
        <v>1</v>
      </c>
      <c r="C9" s="54" t="s">
        <v>24</v>
      </c>
      <c r="D9" s="55" t="s">
        <v>12</v>
      </c>
      <c r="E9" s="56">
        <v>4686.1916852886397</v>
      </c>
      <c r="F9" s="57">
        <v>1074</v>
      </c>
      <c r="G9" s="58">
        <f>E9*F9</f>
        <v>5032969.8699999992</v>
      </c>
      <c r="H9" s="1"/>
      <c r="I9" s="16">
        <f>B9</f>
        <v>1</v>
      </c>
      <c r="J9" s="26" t="str">
        <f>C9</f>
        <v>Устройство защиты птиц от поражения электрическим током, АПЗУ 1-1</v>
      </c>
      <c r="K9" s="12"/>
      <c r="L9" s="12"/>
      <c r="M9" s="17" t="str">
        <f>D9</f>
        <v>шт.</v>
      </c>
      <c r="N9" s="20">
        <f>E9</f>
        <v>4686.1916852886397</v>
      </c>
      <c r="O9" s="11"/>
      <c r="P9" s="17">
        <f>F9</f>
        <v>1074</v>
      </c>
      <c r="Q9" s="18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5.5" x14ac:dyDescent="0.25">
      <c r="A10" s="6"/>
      <c r="B10" s="53">
        <v>2</v>
      </c>
      <c r="C10" s="54" t="s">
        <v>25</v>
      </c>
      <c r="D10" s="55" t="s">
        <v>12</v>
      </c>
      <c r="E10" s="56">
        <v>1701</v>
      </c>
      <c r="F10" s="57">
        <v>1050</v>
      </c>
      <c r="G10" s="58">
        <f>E10*F10</f>
        <v>1786050</v>
      </c>
      <c r="H10" s="1"/>
      <c r="I10" s="16">
        <f>B10</f>
        <v>2</v>
      </c>
      <c r="J10" s="26" t="str">
        <f>C10</f>
        <v>Устройство защиты птич от поражения эл. током, ЗП-АП5-2</v>
      </c>
      <c r="K10" s="12"/>
      <c r="L10" s="12"/>
      <c r="M10" s="17" t="str">
        <f>D10</f>
        <v>шт.</v>
      </c>
      <c r="N10" s="20">
        <f t="shared" ref="N10:N11" si="0">E10</f>
        <v>1701</v>
      </c>
      <c r="O10" s="11"/>
      <c r="P10" s="17">
        <f>F10</f>
        <v>1050</v>
      </c>
      <c r="Q10" s="1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53">
        <v>3</v>
      </c>
      <c r="C11" s="54" t="s">
        <v>26</v>
      </c>
      <c r="D11" s="55" t="s">
        <v>12</v>
      </c>
      <c r="E11" s="56">
        <v>1639.5</v>
      </c>
      <c r="F11" s="59">
        <v>687</v>
      </c>
      <c r="G11" s="58">
        <f>E11*F11</f>
        <v>1126336.5</v>
      </c>
      <c r="H11" s="1"/>
      <c r="I11" s="16">
        <f>B11</f>
        <v>3</v>
      </c>
      <c r="J11" s="26" t="str">
        <f>C11</f>
        <v>Устройство птицезащитное, ЗП-АП-2-2</v>
      </c>
      <c r="K11" s="12"/>
      <c r="L11" s="12"/>
      <c r="M11" s="17" t="str">
        <f>D11</f>
        <v>шт.</v>
      </c>
      <c r="N11" s="20">
        <f t="shared" si="0"/>
        <v>1639.5</v>
      </c>
      <c r="O11" s="11"/>
      <c r="P11" s="17">
        <f>F11</f>
        <v>687</v>
      </c>
      <c r="Q11" s="18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32" t="s">
        <v>5</v>
      </c>
      <c r="C12" s="33"/>
      <c r="D12" s="33"/>
      <c r="E12" s="33"/>
      <c r="F12" s="34"/>
      <c r="G12" s="13">
        <f>SUM(G9:G11)</f>
        <v>7945356.3699999992</v>
      </c>
      <c r="H12" s="1"/>
      <c r="I12" s="32" t="s">
        <v>5</v>
      </c>
      <c r="J12" s="33"/>
      <c r="K12" s="33"/>
      <c r="L12" s="33"/>
      <c r="M12" s="33"/>
      <c r="N12" s="33"/>
      <c r="O12" s="33"/>
      <c r="P12" s="34"/>
      <c r="Q12" s="13">
        <f>SUM(Q9:Q11)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43" t="s">
        <v>15</v>
      </c>
      <c r="C13" s="44"/>
      <c r="D13" s="44"/>
      <c r="E13" s="44"/>
      <c r="F13" s="21">
        <v>0.2</v>
      </c>
      <c r="G13" s="14">
        <f>G12*F13</f>
        <v>1589071.274</v>
      </c>
      <c r="H13" s="1"/>
      <c r="I13" s="43" t="s">
        <v>15</v>
      </c>
      <c r="J13" s="44"/>
      <c r="K13" s="44"/>
      <c r="L13" s="44"/>
      <c r="M13" s="44"/>
      <c r="N13" s="44"/>
      <c r="O13" s="44"/>
      <c r="P13" s="21">
        <v>0.2</v>
      </c>
      <c r="Q13" s="14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35" t="s">
        <v>6</v>
      </c>
      <c r="C14" s="36"/>
      <c r="D14" s="36"/>
      <c r="E14" s="36"/>
      <c r="F14" s="37"/>
      <c r="G14" s="15">
        <f>G12+G13</f>
        <v>9534427.6439999994</v>
      </c>
      <c r="H14" s="1"/>
      <c r="I14" s="35" t="s">
        <v>6</v>
      </c>
      <c r="J14" s="36"/>
      <c r="K14" s="36"/>
      <c r="L14" s="36"/>
      <c r="M14" s="36"/>
      <c r="N14" s="36"/>
      <c r="O14" s="36"/>
      <c r="P14" s="37"/>
      <c r="Q14" s="15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50"/>
      <c r="C15" s="50"/>
      <c r="D15" s="50"/>
      <c r="E15" s="50"/>
      <c r="F15" s="50"/>
      <c r="G15" s="50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49"/>
      <c r="C16" s="49"/>
      <c r="D16" s="49"/>
      <c r="E16" s="49"/>
      <c r="F16" s="49"/>
      <c r="G16" s="49"/>
      <c r="H16" s="3"/>
      <c r="I16" s="3"/>
      <c r="J16" s="51" t="s">
        <v>16</v>
      </c>
      <c r="K16" s="52"/>
      <c r="L16" s="24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48"/>
      <c r="K17" s="48"/>
      <c r="L17" s="22"/>
      <c r="AA17" s="1"/>
    </row>
    <row r="18" spans="10:27" ht="16.5" x14ac:dyDescent="0.25">
      <c r="J18" s="47"/>
      <c r="K18" s="47"/>
      <c r="L18" s="23"/>
    </row>
    <row r="19" spans="10:27" ht="19.5" x14ac:dyDescent="0.25">
      <c r="J19" s="48"/>
      <c r="K19" s="48"/>
      <c r="L19" s="22"/>
    </row>
  </sheetData>
  <sheetProtection formatCells="0" formatColumns="0" formatRows="0" insertRows="0" deleteRows="0"/>
  <mergeCells count="19">
    <mergeCell ref="J18:K18"/>
    <mergeCell ref="J19:K19"/>
    <mergeCell ref="J17:K17"/>
    <mergeCell ref="B16:G16"/>
    <mergeCell ref="I7:Q7"/>
    <mergeCell ref="I12:P12"/>
    <mergeCell ref="B15:G15"/>
    <mergeCell ref="J16:K16"/>
    <mergeCell ref="B1:Q1"/>
    <mergeCell ref="B3:E3"/>
    <mergeCell ref="B12:F12"/>
    <mergeCell ref="B14:F14"/>
    <mergeCell ref="B4:G4"/>
    <mergeCell ref="B7:G7"/>
    <mergeCell ref="I14:P14"/>
    <mergeCell ref="B13:E13"/>
    <mergeCell ref="I13:O13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2020-08-31T02:15:28Z</dcterms:modified>
</cp:coreProperties>
</file>